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645" windowWidth="15120" windowHeight="747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C87" i="1"/>
  <c r="C90"/>
  <c r="C25"/>
  <c r="C92"/>
  <c r="C36"/>
  <c r="C35"/>
  <c r="C88"/>
  <c r="C78"/>
  <c r="C60"/>
  <c r="C59"/>
  <c r="C50"/>
  <c r="C80"/>
  <c r="C77"/>
  <c r="C100"/>
  <c r="C99"/>
  <c r="C64"/>
  <c r="C63"/>
  <c r="C62"/>
  <c r="C103"/>
  <c r="C102"/>
  <c r="C97"/>
  <c r="C96"/>
  <c r="C94"/>
  <c r="C85"/>
  <c r="C84"/>
  <c r="C75"/>
  <c r="C73"/>
  <c r="C70"/>
  <c r="C69"/>
  <c r="C57"/>
  <c r="C56"/>
  <c r="C54"/>
  <c r="C52"/>
  <c r="C48"/>
  <c r="C44"/>
  <c r="C42"/>
  <c r="C39"/>
  <c r="C30"/>
  <c r="C29"/>
  <c r="C24"/>
  <c r="C83"/>
  <c r="C82"/>
  <c r="C47"/>
  <c r="C46"/>
  <c r="C41"/>
  <c r="C38"/>
  <c r="C72"/>
  <c r="C66"/>
  <c r="C23"/>
  <c r="C105"/>
</calcChain>
</file>

<file path=xl/comments1.xml><?xml version="1.0" encoding="utf-8"?>
<comments xmlns="http://schemas.openxmlformats.org/spreadsheetml/2006/main">
  <authors>
    <author>Автор</author>
  </authors>
  <commentList>
    <comment ref="C2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44,7%=28381+8179</t>
        </r>
      </text>
    </comment>
  </commentList>
</comments>
</file>

<file path=xl/sharedStrings.xml><?xml version="1.0" encoding="utf-8"?>
<sst xmlns="http://schemas.openxmlformats.org/spreadsheetml/2006/main" count="187" uniqueCount="184">
  <si>
    <t>Код бюджетной классификации</t>
  </si>
  <si>
    <t>Наименование</t>
  </si>
  <si>
    <t>Сумма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</si>
  <si>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</si>
  <si>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</si>
  <si>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</si>
  <si>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</si>
  <si>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</si>
  <si>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</si>
  <si>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</si>
  <si>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 xml:space="preserve"> 000 1 03 02000 01 0000 110</t>
  </si>
  <si>
    <t>Акцизы по подакцизным товарам (продукции), производимым на территории Российской Федерации</t>
  </si>
  <si>
    <t xml:space="preserve"> 000 1 03 02230 01 0000 110</t>
  </si>
  <si>
    <t xml:space="preserve"> 000 1 03 02240 01 0000 110</t>
  </si>
  <si>
    <t xml:space="preserve"> 000 1 03 02260 01 0000 110</t>
  </si>
  <si>
    <t>Налоги на совокупный доход</t>
  </si>
  <si>
    <t>000 105 03010 01 0000 110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</si>
  <si>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</si>
  <si>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</si>
  <si>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</si>
  <si>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</si>
  <si>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</si>
  <si>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</si>
  <si>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</si>
  <si>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</si>
  <si>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</si>
  <si>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</si>
  <si>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</si>
  <si>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</si>
  <si>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</si>
  <si>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</si>
  <si>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</si>
  <si>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</si>
  <si>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</si>
  <si>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 от  сдачи  в  аренду  имущества,   составляющего            государственную   (муниципальную)  казну  (за  исключением  земельных участков)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</si>
  <si>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</si>
  <si>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</si>
  <si>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</si>
  <si>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</si>
  <si>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</si>
  <si>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</si>
  <si>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</si>
  <si>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</si>
  <si>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</si>
  <si>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</si>
  <si>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</si>
  <si>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</si>
  <si>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</si>
  <si>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</si>
  <si>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000 1 14 01050 10 0000 410</t>
  </si>
  <si>
    <t>Доходы от продажи квартир, находящихся в собственности поселений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</si>
  <si>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</si>
  <si>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</si>
  <si>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000 1 14 02050 10 0000 410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</si>
  <si>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</si>
  <si>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</si>
  <si>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</si>
  <si>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</si>
  <si>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</si>
  <si>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</si>
  <si>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</si>
  <si>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</si>
  <si>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</si>
  <si>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</si>
  <si>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</si>
  <si>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</si>
  <si>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</si>
  <si>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</si>
  <si>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</si>
  <si>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</si>
  <si>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Прочие субсидии</t>
  </si>
  <si>
    <t>Субвенции бюджетам на осуществление первичного воинского учета на территориях, где отсутствуют военные комиссариаты</t>
  </si>
  <si>
    <t>000 2 07 00000 00 0000 180</t>
  </si>
  <si>
    <t>Прочие безвозмездные поступления</t>
  </si>
  <si>
    <t>Всего:</t>
  </si>
  <si>
    <t>000 1 05 00000 00 0000 000</t>
  </si>
  <si>
    <t>000 1 03 00000 00 0000 000</t>
  </si>
  <si>
    <t xml:space="preserve">000 1 11 05070 00 0000 120   </t>
  </si>
  <si>
    <t>000 1 06 01030 13 0000 110</t>
  </si>
  <si>
    <t>000 1 11 05035 13 0000 120</t>
  </si>
  <si>
    <t xml:space="preserve">                                                                                                                                 000 1 11 05025 13 0000 120</t>
  </si>
  <si>
    <t>000 1 11 05013 13 0000 120</t>
  </si>
  <si>
    <t>000 1 11 05075 13 0000 120</t>
  </si>
  <si>
    <t>000 1 11 07015 13 0000 120</t>
  </si>
  <si>
    <t>000 1 13 02065 13 0000 130</t>
  </si>
  <si>
    <t>000 1 14 06013 13 0000 430</t>
  </si>
  <si>
    <t>000 2 07 05000 13 0000 180</t>
  </si>
  <si>
    <t xml:space="preserve"> 000 2 07 05030 13 0000 180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</si>
  <si>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</si>
  <si>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>000 1 06 06030 00 0000 110</t>
  </si>
  <si>
    <t>Земельный налог с организаций</t>
  </si>
  <si>
    <t>000 1 06 06033 13 0000 110</t>
  </si>
  <si>
    <t xml:space="preserve">Земельный налог с организаций, обладающих земельным участком, расположенным в границах городских поселений </t>
  </si>
  <si>
    <t>000 1 06 06040 00 0000 110</t>
  </si>
  <si>
    <t>Земельный налог с физических лиц</t>
  </si>
  <si>
    <t>000 1 06 06043 13 0000 110</t>
  </si>
  <si>
    <t xml:space="preserve">Земельный налог с физических лиц, обладающих земельным участком, расположенным в границах городских поселений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</si>
  <si>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</si>
  <si>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</si>
  <si>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 от  сдачи  в  аренду  имущества,                                 составляющего   казну   городских поселений         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</si>
  <si>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</si>
  <si>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Доходы, поступающие в порядке возмещения расходов, понесенных в связи с эксплуатацией имущества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</si>
  <si>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</si>
  <si>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</si>
  <si>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</si>
  <si>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 в  бюджеты  городских поселений</t>
  </si>
  <si>
    <t>Прочие безвозмездные поступления в бюджеты городских поселений</t>
  </si>
  <si>
    <t xml:space="preserve">Уваровка Можайского муниципального района </t>
  </si>
  <si>
    <t xml:space="preserve">"О бюджете городского поселения Уваровка </t>
  </si>
  <si>
    <t xml:space="preserve">Можайского муниципального района </t>
  </si>
  <si>
    <t>Иные межбюджетные трансферты</t>
  </si>
  <si>
    <t>000 2 02 04000 00 0000 151</t>
  </si>
  <si>
    <t>000 2 02 04999 13 0000 151</t>
  </si>
  <si>
    <t>000 2 02 04999 00 0000 151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</si>
  <si>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</si>
  <si>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</si>
  <si>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</si>
  <si>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000 1 16 90000 00 0000 140</t>
  </si>
  <si>
    <t>000 1 16 90050 13 0000 140</t>
  </si>
  <si>
    <t xml:space="preserve"> 000 1 03 02250 01 0000 110</t>
  </si>
  <si>
    <t>000 1 11 09000 00 0000 120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</si>
  <si>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</si>
  <si>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</si>
  <si>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000 1 16 00000 00 0000 000</t>
  </si>
  <si>
    <t>000 1 16 33050 13 0000 140</t>
  </si>
  <si>
    <t>Денежные взыскания (штрафы) за нарушение законодательства Российской Федерациио контрактной системе в сфере закупок товаров, работ, услуг для обеспечения государственных и муниципальных нужд городских поселений</t>
  </si>
  <si>
    <t>000 1 16 33000 00 0000 140</t>
  </si>
  <si>
    <t xml:space="preserve">Денежные взыскания (штрафы) за нарушение законодательства Российской Федерациио контрактной системе в сфере закупок товаров, работ, услуг для обеспечения государственных и муниципальных нужд </t>
  </si>
  <si>
    <t>Субсидии бюджетамна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многоквртирных домов населенных пунктов</t>
  </si>
  <si>
    <t>Прочие межбюджетные трансферты, передаваемые бюджетам городских поселений</t>
  </si>
  <si>
    <t xml:space="preserve">Прочие межбюджетные трансферты, передаваемые бюджетам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</si>
  <si>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</si>
  <si>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</si>
  <si>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</si>
  <si>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</si>
  <si>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000 105 03000 01 0000 110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</si>
  <si>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</si>
  <si>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</si>
  <si>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</si>
  <si>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</si>
  <si>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</si>
  <si>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Дотации бюджетам бюджетной системы Российской Федерации</t>
  </si>
  <si>
    <t>000 2 02 15001 00 0000 151</t>
  </si>
  <si>
    <t>000 2 02 15001 13 0000 151</t>
  </si>
  <si>
    <t>Субвенции бюджетам бюджетной системы Российской Федерации</t>
  </si>
  <si>
    <t>000 2 02 35118 00 0000 151</t>
  </si>
  <si>
    <t>000 2 02 35118 13 0000 151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</si>
  <si>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</si>
  <si>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000 2 02 10000 00 0000 151</t>
  </si>
  <si>
    <t>000 2 02 30000 00 0000 151</t>
  </si>
  <si>
    <t>000 2 02 20000 00 0000 151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</si>
  <si>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</si>
  <si>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000 2 02 20216 00 0000 151</t>
  </si>
  <si>
    <t>000 2 02 20216 13 0000 151</t>
  </si>
  <si>
    <t>Прочие субсидии бюджетам городских поселений</t>
  </si>
  <si>
    <t>000 2 02 29999 00 0000 151</t>
  </si>
  <si>
    <t>000 2 02 29999 13 0000 151</t>
  </si>
  <si>
    <t>000 2 02 25555 00 0000 151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</si>
  <si>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</si>
  <si>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</si>
  <si>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000 2 02 25555 13 0000 151</t>
  </si>
  <si>
    <t>Московской области на 2018 год</t>
  </si>
  <si>
    <t xml:space="preserve"> и плановый период 2019 и 2020 годов"</t>
  </si>
  <si>
    <t>Поступления доходов в бюджет городского поселения Уваровка 
по основным источникам на 2018 год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</si>
  <si>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</si>
  <si>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000 1 01 02010 01 0000 110</t>
  </si>
  <si>
    <t>000 1 01 02030 01 0000 110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</si>
  <si>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</si>
  <si>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</si>
  <si>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городского поселения Уваровка от 21.12.2017 г. №21/6</t>
  </si>
  <si>
    <t>к решению Совета депутатов  Можайского муниципального района</t>
  </si>
  <si>
    <t>"О внесении изменений  в решение</t>
  </si>
  <si>
    <t>Совета депутатов городского поселения Уваровка</t>
  </si>
  <si>
    <t>от  №</t>
  </si>
  <si>
    <t>Приложение 2</t>
  </si>
  <si>
    <t xml:space="preserve">  к проекту решения Совета депутатов </t>
  </si>
  <si>
    <t>Приложение 1</t>
  </si>
  <si>
    <t>от 21.12.17 №21/6 "О бюджете городского поселения</t>
  </si>
  <si>
    <r>
      <rPr>
        <sz val="12"/>
        <rFont val="Calibri"/>
        <family val="2"/>
        <charset val="204"/>
      </rPr>
      <t>"</t>
    </r>
    <r>
      <rPr>
        <sz val="12"/>
        <rFont val="Times New Roman"/>
        <family val="1"/>
        <charset val="204"/>
      </rPr>
      <t>.</t>
    </r>
  </si>
  <si>
    <t>000 2 02 25497 00 0000 151</t>
  </si>
  <si>
    <t>Субсидии бюджетам на реализацию мероприятий по обеспечению жильем молодых семей</t>
  </si>
  <si>
    <t>000 2 02 25497 13 0000 151</t>
  </si>
  <si>
    <t>Субсидии бюджетам городских поселений на реализацию мероприятий по обеспечению жильем молодых семей</t>
  </si>
  <si>
    <t>(тыс. рублей)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</si>
</sst>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justify" wrapText="1"/>
    </xf>
    <xf numFmtId="0" fontId="3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/>
    <xf numFmtId="0" fontId="2" fillId="0" borderId="4" xfId="0" applyFont="1" applyBorder="1" applyAlignment="1">
      <alignment wrapText="1"/>
    </xf>
    <xf numFmtId="0" fontId="4" fillId="0" borderId="5" xfId="0" applyFont="1" applyBorder="1" applyAlignment="1">
      <alignment horizontal="left" wrapText="1"/>
    </xf>
    <xf numFmtId="0" fontId="4" fillId="0" borderId="0" xfId="0" applyFont="1"/>
    <xf numFmtId="0" fontId="2" fillId="0" borderId="4" xfId="0" applyFont="1" applyBorder="1" applyAlignment="1">
      <alignment vertical="top" wrapText="1"/>
    </xf>
    <xf numFmtId="0" fontId="1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49" fontId="10" fillId="0" borderId="15" xfId="0" applyNumberFormat="1" applyFont="1" applyFill="1" applyBorder="1" applyAlignment="1" applyProtection="1">
      <alignment horizontal="center" vertical="center" wrapText="1"/>
      <protection locked="0" hidden="1"/>
    </xf>
    <xf numFmtId="164" fontId="3" fillId="0" borderId="16" xfId="0" applyNumberFormat="1" applyFont="1" applyBorder="1" applyAlignment="1">
      <alignment horizontal="center" wrapText="1"/>
    </xf>
    <xf numFmtId="0" fontId="3" fillId="0" borderId="0" xfId="0" applyFont="1" applyBorder="1"/>
    <xf numFmtId="0" fontId="3" fillId="0" borderId="0" xfId="0" applyFont="1"/>
    <xf numFmtId="49" fontId="11" fillId="0" borderId="15" xfId="0" applyNumberFormat="1" applyFont="1" applyFill="1" applyBorder="1" applyAlignment="1" applyProtection="1">
      <alignment horizontal="center" vertical="center" wrapText="1"/>
      <protection locked="0" hidden="1"/>
    </xf>
    <xf numFmtId="164" fontId="1" fillId="0" borderId="16" xfId="0" applyNumberFormat="1" applyFont="1" applyBorder="1" applyAlignment="1">
      <alignment horizontal="center" wrapText="1"/>
    </xf>
    <xf numFmtId="49" fontId="10" fillId="0" borderId="2" xfId="0" applyNumberFormat="1" applyFont="1" applyFill="1" applyBorder="1" applyAlignment="1" applyProtection="1">
      <alignment horizontal="left" vertical="center" wrapText="1"/>
      <protection locked="0" hidden="1"/>
    </xf>
    <xf numFmtId="49" fontId="11" fillId="0" borderId="2" xfId="0" applyNumberFormat="1" applyFont="1" applyFill="1" applyBorder="1" applyAlignment="1" applyProtection="1">
      <alignment horizontal="left" vertical="center" wrapText="1"/>
      <protection locked="0" hidden="1"/>
    </xf>
    <xf numFmtId="0" fontId="1" fillId="0" borderId="17" xfId="0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2" fillId="0" borderId="13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4" xfId="0" applyFont="1" applyBorder="1" applyAlignment="1">
      <alignment horizontal="justify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wrapText="1"/>
    </xf>
    <xf numFmtId="164" fontId="1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6"/>
  <sheetViews>
    <sheetView tabSelected="1" workbookViewId="0">
      <selection activeCell="C21" sqref="C21"/>
    </sheetView>
  </sheetViews>
  <sheetFormatPr defaultColWidth="11" defaultRowHeight="15.75"/>
  <cols>
    <col min="1" max="1" width="30.7109375" style="19" customWidth="1"/>
    <col min="2" max="2" width="48.140625" style="1" customWidth="1"/>
    <col min="3" max="3" width="13.42578125" style="28" customWidth="1"/>
    <col min="4" max="16384" width="11" style="1"/>
  </cols>
  <sheetData>
    <row r="1" spans="1:3" s="60" customFormat="1">
      <c r="A1" s="59"/>
      <c r="C1" s="62" t="s">
        <v>174</v>
      </c>
    </row>
    <row r="2" spans="1:3" s="60" customFormat="1">
      <c r="A2" s="59"/>
      <c r="C2" s="62" t="s">
        <v>170</v>
      </c>
    </row>
    <row r="3" spans="1:3" s="60" customFormat="1">
      <c r="A3" s="59"/>
      <c r="C3" s="62" t="s">
        <v>173</v>
      </c>
    </row>
    <row r="4" spans="1:3" s="60" customFormat="1">
      <c r="A4" s="59"/>
      <c r="C4" s="62" t="s">
        <v>171</v>
      </c>
    </row>
    <row r="5" spans="1:3" s="60" customFormat="1">
      <c r="A5" s="59"/>
      <c r="C5" s="62" t="s">
        <v>172</v>
      </c>
    </row>
    <row r="6" spans="1:3" s="60" customFormat="1">
      <c r="A6" s="59"/>
      <c r="C6" s="62" t="s">
        <v>177</v>
      </c>
    </row>
    <row r="7" spans="1:3" s="60" customFormat="1">
      <c r="A7" s="59"/>
      <c r="C7" s="62" t="s">
        <v>107</v>
      </c>
    </row>
    <row r="8" spans="1:3" s="60" customFormat="1">
      <c r="A8" s="59"/>
      <c r="C8" s="62" t="s">
        <v>161</v>
      </c>
    </row>
    <row r="9" spans="1:3" ht="12.75" customHeight="1">
      <c r="C9" s="62" t="s">
        <v>162</v>
      </c>
    </row>
    <row r="10" spans="1:3" ht="12.75" customHeight="1">
      <c r="C10" s="62"/>
    </row>
    <row r="11" spans="1:3" ht="12.75" customHeight="1">
      <c r="C11" s="62" t="s">
        <v>176</v>
      </c>
    </row>
    <row r="12" spans="1:3" ht="12.75" customHeight="1">
      <c r="C12" s="63" t="s">
        <v>175</v>
      </c>
    </row>
    <row r="13" spans="1:3" ht="12.75" customHeight="1">
      <c r="C13" s="63" t="s">
        <v>169</v>
      </c>
    </row>
    <row r="14" spans="1:3" ht="12.75" customHeight="1">
      <c r="C14" s="63" t="s">
        <v>108</v>
      </c>
    </row>
    <row r="15" spans="1:3" ht="12.75" customHeight="1">
      <c r="C15" s="63" t="s">
        <v>109</v>
      </c>
    </row>
    <row r="16" spans="1:3" ht="12.75" customHeight="1">
      <c r="C16" s="63" t="s">
        <v>161</v>
      </c>
    </row>
    <row r="17" spans="1:3" ht="12.75" customHeight="1">
      <c r="C17" s="63" t="s">
        <v>162</v>
      </c>
    </row>
    <row r="18" spans="1:3" ht="12.75" customHeight="1">
      <c r="C18" s="27"/>
    </row>
    <row r="19" spans="1:3" ht="32.25" customHeight="1">
      <c r="A19" s="68" t="s">
        <v>163</v>
      </c>
      <c r="B19" s="69"/>
      <c r="C19" s="69"/>
    </row>
    <row r="20" spans="1:3" ht="16.5" thickBot="1">
      <c r="C20" s="28" t="s">
        <v>183</v>
      </c>
    </row>
    <row r="21" spans="1:3" ht="32.25" customHeight="1" thickBot="1">
      <c r="A21" s="20" t="s">
        <v>0</v>
      </c>
      <c r="B21" s="2" t="s">
        <v>1</v>
      </c>
      <c r="C21" s="29" t="s">
        <v>2</v>
      </c>
    </row>
    <row r="22" spans="1:3" ht="16.5" thickBot="1">
      <c r="A22" s="20">
        <v>1</v>
      </c>
      <c r="B22" s="2">
        <v>2</v>
      </c>
      <c r="C22" s="29">
        <v>3</v>
      </c>
    </row>
    <row r="23" spans="1:3" s="17" customFormat="1" ht="33.75" customHeight="1">
      <c r="A23" s="21" t="s">
        <v>3</v>
      </c>
      <c r="B23" s="16" t="s">
        <v>4</v>
      </c>
      <c r="C23" s="30">
        <f>C24+C29+C35+C38+C46+C62+C66+C77</f>
        <v>56478</v>
      </c>
    </row>
    <row r="24" spans="1:3" s="14" customFormat="1" ht="19.5" customHeight="1">
      <c r="A24" s="22" t="s">
        <v>5</v>
      </c>
      <c r="B24" s="4" t="s">
        <v>6</v>
      </c>
      <c r="C24" s="31">
        <f>C25</f>
        <v>36560</v>
      </c>
    </row>
    <row r="25" spans="1:3" ht="19.5" customHeight="1">
      <c r="A25" s="23" t="s">
        <v>7</v>
      </c>
      <c r="B25" s="5" t="s">
        <v>8</v>
      </c>
      <c r="C25" s="32">
        <f>SUM(C26:C28)</f>
        <v>36560</v>
      </c>
    </row>
    <row r="26" spans="1:3" ht="93.75" customHeight="1">
      <c r="A26" s="24" t="s">
        <v>165</v>
      </c>
      <c r="B26" s="61" t="s">
        <v>147</v>
      </c>
      <c r="C26" s="38">
        <v>34070</v>
      </c>
    </row>
    <row r="27" spans="1:3" ht="65.25" customHeight="1">
      <c r="A27" s="24" t="s">
        <v>166</v>
      </c>
      <c r="B27" s="61" t="s">
        <v>164</v>
      </c>
      <c r="C27" s="38">
        <v>1540</v>
      </c>
    </row>
    <row r="28" spans="1:3" ht="126" customHeight="1">
      <c r="A28" s="24" t="s">
        <v>167</v>
      </c>
      <c r="B28" s="61" t="s">
        <v>168</v>
      </c>
      <c r="C28" s="38">
        <v>950</v>
      </c>
    </row>
    <row r="29" spans="1:3" ht="48.75" customHeight="1">
      <c r="A29" s="22" t="s">
        <v>76</v>
      </c>
      <c r="B29" s="15" t="s">
        <v>9</v>
      </c>
      <c r="C29" s="33">
        <f>C30</f>
        <v>1635</v>
      </c>
    </row>
    <row r="30" spans="1:3" ht="47.25">
      <c r="A30" s="24" t="s">
        <v>10</v>
      </c>
      <c r="B30" s="5" t="s">
        <v>11</v>
      </c>
      <c r="C30" s="32">
        <f>SUM(C31:C34)</f>
        <v>1635</v>
      </c>
    </row>
    <row r="31" spans="1:3" ht="94.5">
      <c r="A31" s="24" t="s">
        <v>12</v>
      </c>
      <c r="B31" s="6" t="s">
        <v>131</v>
      </c>
      <c r="C31" s="45">
        <v>680</v>
      </c>
    </row>
    <row r="32" spans="1:3" ht="110.25" customHeight="1">
      <c r="A32" s="24" t="s">
        <v>13</v>
      </c>
      <c r="B32" s="6" t="s">
        <v>132</v>
      </c>
      <c r="C32" s="34">
        <v>7</v>
      </c>
    </row>
    <row r="33" spans="1:3" ht="94.5">
      <c r="A33" s="24" t="s">
        <v>119</v>
      </c>
      <c r="B33" s="6" t="s">
        <v>133</v>
      </c>
      <c r="C33" s="34">
        <v>1062</v>
      </c>
    </row>
    <row r="34" spans="1:3" ht="94.5">
      <c r="A34" s="24" t="s">
        <v>14</v>
      </c>
      <c r="B34" s="6" t="s">
        <v>134</v>
      </c>
      <c r="C34" s="34">
        <v>-114</v>
      </c>
    </row>
    <row r="35" spans="1:3" hidden="1">
      <c r="A35" s="22" t="s">
        <v>75</v>
      </c>
      <c r="B35" s="4" t="s">
        <v>15</v>
      </c>
      <c r="C35" s="31">
        <f>C36</f>
        <v>0</v>
      </c>
    </row>
    <row r="36" spans="1:3" hidden="1">
      <c r="A36" s="24" t="s">
        <v>135</v>
      </c>
      <c r="B36" s="6" t="s">
        <v>17</v>
      </c>
      <c r="C36" s="34">
        <f>C37</f>
        <v>0</v>
      </c>
    </row>
    <row r="37" spans="1:3" hidden="1">
      <c r="A37" s="24" t="s">
        <v>16</v>
      </c>
      <c r="B37" s="6" t="s">
        <v>17</v>
      </c>
      <c r="C37" s="34">
        <v>0</v>
      </c>
    </row>
    <row r="38" spans="1:3">
      <c r="A38" s="22" t="s">
        <v>18</v>
      </c>
      <c r="B38" s="4" t="s">
        <v>19</v>
      </c>
      <c r="C38" s="31">
        <f>C39+C41</f>
        <v>11976</v>
      </c>
    </row>
    <row r="39" spans="1:3">
      <c r="A39" s="23" t="s">
        <v>20</v>
      </c>
      <c r="B39" s="5" t="s">
        <v>21</v>
      </c>
      <c r="C39" s="32">
        <f>C40</f>
        <v>750</v>
      </c>
    </row>
    <row r="40" spans="1:3" ht="63">
      <c r="A40" s="24" t="s">
        <v>78</v>
      </c>
      <c r="B40" s="6" t="s">
        <v>88</v>
      </c>
      <c r="C40" s="45">
        <v>750</v>
      </c>
    </row>
    <row r="41" spans="1:3">
      <c r="A41" s="23" t="s">
        <v>22</v>
      </c>
      <c r="B41" s="5" t="s">
        <v>23</v>
      </c>
      <c r="C41" s="32">
        <f>C42+C44</f>
        <v>11226</v>
      </c>
    </row>
    <row r="42" spans="1:3">
      <c r="A42" s="24" t="s">
        <v>89</v>
      </c>
      <c r="B42" s="6" t="s">
        <v>90</v>
      </c>
      <c r="C42" s="34">
        <f>C43</f>
        <v>4626</v>
      </c>
    </row>
    <row r="43" spans="1:3" ht="47.25">
      <c r="A43" s="24" t="s">
        <v>91</v>
      </c>
      <c r="B43" s="7" t="s">
        <v>92</v>
      </c>
      <c r="C43" s="34">
        <v>4626</v>
      </c>
    </row>
    <row r="44" spans="1:3">
      <c r="A44" s="24" t="s">
        <v>93</v>
      </c>
      <c r="B44" s="7" t="s">
        <v>94</v>
      </c>
      <c r="C44" s="34">
        <f>C45</f>
        <v>6600</v>
      </c>
    </row>
    <row r="45" spans="1:3" ht="63">
      <c r="A45" s="24" t="s">
        <v>95</v>
      </c>
      <c r="B45" s="7" t="s">
        <v>96</v>
      </c>
      <c r="C45" s="34">
        <v>6600</v>
      </c>
    </row>
    <row r="46" spans="1:3" ht="50.25" customHeight="1">
      <c r="A46" s="26" t="s">
        <v>24</v>
      </c>
      <c r="B46" s="18" t="s">
        <v>25</v>
      </c>
      <c r="C46" s="33">
        <f>C47+C56+C59</f>
        <v>5563</v>
      </c>
    </row>
    <row r="47" spans="1:3" ht="127.5" customHeight="1">
      <c r="A47" s="23" t="s">
        <v>26</v>
      </c>
      <c r="B47" s="8" t="s">
        <v>27</v>
      </c>
      <c r="C47" s="32">
        <f>C48+C50+C52+C54</f>
        <v>4750</v>
      </c>
    </row>
    <row r="48" spans="1:3" ht="94.5">
      <c r="A48" s="24" t="s">
        <v>28</v>
      </c>
      <c r="B48" s="7" t="s">
        <v>29</v>
      </c>
      <c r="C48" s="34">
        <f>C49</f>
        <v>4500</v>
      </c>
    </row>
    <row r="49" spans="1:3" ht="110.25">
      <c r="A49" s="24" t="s">
        <v>81</v>
      </c>
      <c r="B49" s="7" t="s">
        <v>97</v>
      </c>
      <c r="C49" s="45">
        <v>4500</v>
      </c>
    </row>
    <row r="50" spans="1:3" ht="112.5" customHeight="1">
      <c r="A50" s="24" t="s">
        <v>30</v>
      </c>
      <c r="B50" s="7" t="s">
        <v>31</v>
      </c>
      <c r="C50" s="34">
        <f>C51</f>
        <v>121</v>
      </c>
    </row>
    <row r="51" spans="1:3" ht="112.5" customHeight="1">
      <c r="A51" s="24" t="s">
        <v>80</v>
      </c>
      <c r="B51" s="7" t="s">
        <v>98</v>
      </c>
      <c r="C51" s="34">
        <v>121</v>
      </c>
    </row>
    <row r="52" spans="1:3" ht="108" customHeight="1">
      <c r="A52" s="24" t="s">
        <v>32</v>
      </c>
      <c r="B52" s="7" t="s">
        <v>33</v>
      </c>
      <c r="C52" s="34">
        <f>C53</f>
        <v>5</v>
      </c>
    </row>
    <row r="53" spans="1:3" ht="94.5">
      <c r="A53" s="24" t="s">
        <v>79</v>
      </c>
      <c r="B53" s="7" t="s">
        <v>136</v>
      </c>
      <c r="C53" s="45">
        <v>5</v>
      </c>
    </row>
    <row r="54" spans="1:3" s="3" customFormat="1" ht="63">
      <c r="A54" s="37" t="s">
        <v>77</v>
      </c>
      <c r="B54" s="39" t="s">
        <v>34</v>
      </c>
      <c r="C54" s="38">
        <f>C55</f>
        <v>124</v>
      </c>
    </row>
    <row r="55" spans="1:3" s="28" customFormat="1" ht="47.25">
      <c r="A55" s="37" t="s">
        <v>82</v>
      </c>
      <c r="B55" s="40" t="s">
        <v>99</v>
      </c>
      <c r="C55" s="46">
        <v>124</v>
      </c>
    </row>
    <row r="56" spans="1:3" ht="31.5">
      <c r="A56" s="23" t="s">
        <v>35</v>
      </c>
      <c r="B56" s="8" t="s">
        <v>36</v>
      </c>
      <c r="C56" s="32">
        <f>C57</f>
        <v>278</v>
      </c>
    </row>
    <row r="57" spans="1:3" ht="63">
      <c r="A57" s="24" t="s">
        <v>37</v>
      </c>
      <c r="B57" s="7" t="s">
        <v>38</v>
      </c>
      <c r="C57" s="34">
        <f>C58</f>
        <v>278</v>
      </c>
    </row>
    <row r="58" spans="1:3" ht="78.75">
      <c r="A58" s="24" t="s">
        <v>83</v>
      </c>
      <c r="B58" s="7" t="s">
        <v>100</v>
      </c>
      <c r="C58" s="45">
        <v>278</v>
      </c>
    </row>
    <row r="59" spans="1:3" ht="113.25" customHeight="1">
      <c r="A59" s="23" t="s">
        <v>120</v>
      </c>
      <c r="B59" s="8" t="s">
        <v>137</v>
      </c>
      <c r="C59" s="32">
        <f>C60</f>
        <v>535</v>
      </c>
    </row>
    <row r="60" spans="1:3" ht="113.25" customHeight="1">
      <c r="A60" s="24" t="s">
        <v>138</v>
      </c>
      <c r="B60" s="7" t="s">
        <v>139</v>
      </c>
      <c r="C60" s="34">
        <f>C61</f>
        <v>535</v>
      </c>
    </row>
    <row r="61" spans="1:3" ht="110.25">
      <c r="A61" s="24" t="s">
        <v>122</v>
      </c>
      <c r="B61" s="7" t="s">
        <v>121</v>
      </c>
      <c r="C61" s="45">
        <v>535</v>
      </c>
    </row>
    <row r="62" spans="1:3" ht="31.5">
      <c r="A62" s="22" t="s">
        <v>39</v>
      </c>
      <c r="B62" s="10" t="s">
        <v>40</v>
      </c>
      <c r="C62" s="31">
        <f>C63</f>
        <v>150</v>
      </c>
    </row>
    <row r="63" spans="1:3">
      <c r="A63" s="23" t="s">
        <v>41</v>
      </c>
      <c r="B63" s="8" t="s">
        <v>42</v>
      </c>
      <c r="C63" s="32">
        <f>C64</f>
        <v>150</v>
      </c>
    </row>
    <row r="64" spans="1:3" ht="47.25">
      <c r="A64" s="24" t="s">
        <v>43</v>
      </c>
      <c r="B64" s="7" t="s">
        <v>44</v>
      </c>
      <c r="C64" s="34">
        <f>C65</f>
        <v>150</v>
      </c>
    </row>
    <row r="65" spans="1:3" ht="47.25">
      <c r="A65" s="24" t="s">
        <v>84</v>
      </c>
      <c r="B65" s="7" t="s">
        <v>101</v>
      </c>
      <c r="C65" s="34">
        <v>150</v>
      </c>
    </row>
    <row r="66" spans="1:3" ht="31.5">
      <c r="A66" s="22" t="s">
        <v>45</v>
      </c>
      <c r="B66" s="11" t="s">
        <v>46</v>
      </c>
      <c r="C66" s="31">
        <f>C69+C72</f>
        <v>594</v>
      </c>
    </row>
    <row r="67" spans="1:3" hidden="1">
      <c r="A67" s="23" t="s">
        <v>47</v>
      </c>
      <c r="B67" s="9" t="s">
        <v>48</v>
      </c>
      <c r="C67" s="32"/>
    </row>
    <row r="68" spans="1:3" ht="31.5" hidden="1">
      <c r="A68" s="24" t="s">
        <v>49</v>
      </c>
      <c r="B68" s="12" t="s">
        <v>50</v>
      </c>
      <c r="C68" s="34"/>
    </row>
    <row r="69" spans="1:3" ht="114" hidden="1" customHeight="1">
      <c r="A69" s="23" t="s">
        <v>51</v>
      </c>
      <c r="B69" s="9" t="s">
        <v>52</v>
      </c>
      <c r="C69" s="32">
        <f>C70</f>
        <v>0</v>
      </c>
    </row>
    <row r="70" spans="1:3" ht="114" hidden="1" customHeight="1">
      <c r="A70" s="36" t="s">
        <v>53</v>
      </c>
      <c r="B70" s="41" t="s">
        <v>54</v>
      </c>
      <c r="C70" s="38">
        <f>C71</f>
        <v>0</v>
      </c>
    </row>
    <row r="71" spans="1:3" ht="126" hidden="1">
      <c r="A71" s="24" t="s">
        <v>55</v>
      </c>
      <c r="B71" s="12" t="s">
        <v>56</v>
      </c>
      <c r="C71" s="35">
        <v>0</v>
      </c>
    </row>
    <row r="72" spans="1:3" ht="47.25">
      <c r="A72" s="23" t="s">
        <v>57</v>
      </c>
      <c r="B72" s="8" t="s">
        <v>140</v>
      </c>
      <c r="C72" s="32">
        <f>C73+C75</f>
        <v>594</v>
      </c>
    </row>
    <row r="73" spans="1:3" ht="47.25">
      <c r="A73" s="24" t="s">
        <v>58</v>
      </c>
      <c r="B73" s="7" t="s">
        <v>59</v>
      </c>
      <c r="C73" s="34">
        <f>C74</f>
        <v>594</v>
      </c>
    </row>
    <row r="74" spans="1:3" ht="63">
      <c r="A74" s="24" t="s">
        <v>85</v>
      </c>
      <c r="B74" s="7" t="s">
        <v>102</v>
      </c>
      <c r="C74" s="45">
        <v>594</v>
      </c>
    </row>
    <row r="75" spans="1:3" ht="78.75" hidden="1">
      <c r="A75" s="24" t="s">
        <v>60</v>
      </c>
      <c r="B75" s="12" t="s">
        <v>61</v>
      </c>
      <c r="C75" s="34">
        <f>C76</f>
        <v>0</v>
      </c>
    </row>
    <row r="76" spans="1:3" ht="78.75" hidden="1">
      <c r="A76" s="24" t="s">
        <v>62</v>
      </c>
      <c r="B76" s="12" t="s">
        <v>63</v>
      </c>
      <c r="C76" s="35">
        <v>0</v>
      </c>
    </row>
    <row r="77" spans="1:3" s="14" customFormat="1" hidden="1">
      <c r="A77" s="22" t="s">
        <v>123</v>
      </c>
      <c r="B77" s="11" t="s">
        <v>114</v>
      </c>
      <c r="C77" s="57">
        <f>C80+C78</f>
        <v>0</v>
      </c>
    </row>
    <row r="78" spans="1:3" ht="78.75" hidden="1">
      <c r="A78" s="24" t="s">
        <v>126</v>
      </c>
      <c r="B78" s="12" t="s">
        <v>127</v>
      </c>
      <c r="C78" s="45">
        <f>C79</f>
        <v>0</v>
      </c>
    </row>
    <row r="79" spans="1:3" ht="78.75" hidden="1">
      <c r="A79" s="24" t="s">
        <v>124</v>
      </c>
      <c r="B79" s="12" t="s">
        <v>125</v>
      </c>
      <c r="C79" s="45">
        <v>0</v>
      </c>
    </row>
    <row r="80" spans="1:3" ht="31.5" hidden="1">
      <c r="A80" s="24" t="s">
        <v>117</v>
      </c>
      <c r="B80" s="12" t="s">
        <v>115</v>
      </c>
      <c r="C80" s="45">
        <f>C81</f>
        <v>0</v>
      </c>
    </row>
    <row r="81" spans="1:3" ht="47.25" hidden="1">
      <c r="A81" s="24" t="s">
        <v>118</v>
      </c>
      <c r="B81" s="12" t="s">
        <v>116</v>
      </c>
      <c r="C81" s="45">
        <v>0</v>
      </c>
    </row>
    <row r="82" spans="1:3" s="17" customFormat="1">
      <c r="A82" s="42" t="s">
        <v>64</v>
      </c>
      <c r="B82" s="43" t="s">
        <v>65</v>
      </c>
      <c r="C82" s="44">
        <f>C83+C102</f>
        <v>6693.2000000000007</v>
      </c>
    </row>
    <row r="83" spans="1:3" ht="47.25">
      <c r="A83" s="22" t="s">
        <v>66</v>
      </c>
      <c r="B83" s="10" t="s">
        <v>67</v>
      </c>
      <c r="C83" s="31">
        <f>C84+C96+C99+C87</f>
        <v>6693.2000000000007</v>
      </c>
    </row>
    <row r="84" spans="1:3" ht="31.5">
      <c r="A84" s="23" t="s">
        <v>148</v>
      </c>
      <c r="B84" s="8" t="s">
        <v>141</v>
      </c>
      <c r="C84" s="32">
        <f>C85</f>
        <v>143</v>
      </c>
    </row>
    <row r="85" spans="1:3" ht="31.5">
      <c r="A85" s="24" t="s">
        <v>142</v>
      </c>
      <c r="B85" s="7" t="s">
        <v>68</v>
      </c>
      <c r="C85" s="34">
        <f>C86</f>
        <v>143</v>
      </c>
    </row>
    <row r="86" spans="1:3" ht="31.5">
      <c r="A86" s="24" t="s">
        <v>143</v>
      </c>
      <c r="B86" s="7" t="s">
        <v>103</v>
      </c>
      <c r="C86" s="34">
        <v>143</v>
      </c>
    </row>
    <row r="87" spans="1:3" ht="47.25">
      <c r="A87" s="23" t="s">
        <v>150</v>
      </c>
      <c r="B87" s="8" t="s">
        <v>69</v>
      </c>
      <c r="C87" s="32">
        <f>C94+C88+C92+C90</f>
        <v>6263.2000000000007</v>
      </c>
    </row>
    <row r="88" spans="1:3" ht="110.25">
      <c r="A88" s="24" t="s">
        <v>152</v>
      </c>
      <c r="B88" s="7" t="s">
        <v>128</v>
      </c>
      <c r="C88" s="34">
        <f>C89</f>
        <v>1710</v>
      </c>
    </row>
    <row r="89" spans="1:3" ht="126">
      <c r="A89" s="24" t="s">
        <v>153</v>
      </c>
      <c r="B89" s="7" t="s">
        <v>151</v>
      </c>
      <c r="C89" s="34">
        <v>1710</v>
      </c>
    </row>
    <row r="90" spans="1:3" ht="47.25">
      <c r="A90" s="65" t="s">
        <v>179</v>
      </c>
      <c r="B90" s="66" t="s">
        <v>180</v>
      </c>
      <c r="C90" s="67">
        <f>C91</f>
        <v>1283.9000000000001</v>
      </c>
    </row>
    <row r="91" spans="1:3" ht="47.25">
      <c r="A91" s="65" t="s">
        <v>181</v>
      </c>
      <c r="B91" s="66" t="s">
        <v>182</v>
      </c>
      <c r="C91" s="67">
        <v>1283.9000000000001</v>
      </c>
    </row>
    <row r="92" spans="1:3" ht="78.75">
      <c r="A92" s="24" t="s">
        <v>157</v>
      </c>
      <c r="B92" s="7" t="s">
        <v>159</v>
      </c>
      <c r="C92" s="34">
        <f>C93</f>
        <v>678.3</v>
      </c>
    </row>
    <row r="93" spans="1:3" ht="78.75">
      <c r="A93" s="24" t="s">
        <v>160</v>
      </c>
      <c r="B93" s="7" t="s">
        <v>158</v>
      </c>
      <c r="C93" s="34">
        <v>678.3</v>
      </c>
    </row>
    <row r="94" spans="1:3">
      <c r="A94" s="24" t="s">
        <v>155</v>
      </c>
      <c r="B94" s="7" t="s">
        <v>70</v>
      </c>
      <c r="C94" s="34">
        <f>C95</f>
        <v>2591</v>
      </c>
    </row>
    <row r="95" spans="1:3" ht="31.5">
      <c r="A95" s="24" t="s">
        <v>156</v>
      </c>
      <c r="B95" s="7" t="s">
        <v>154</v>
      </c>
      <c r="C95" s="34">
        <v>2591</v>
      </c>
    </row>
    <row r="96" spans="1:3" ht="31.5">
      <c r="A96" s="23" t="s">
        <v>149</v>
      </c>
      <c r="B96" s="8" t="s">
        <v>144</v>
      </c>
      <c r="C96" s="32">
        <f>C97</f>
        <v>287</v>
      </c>
    </row>
    <row r="97" spans="1:7" ht="47.25">
      <c r="A97" s="24" t="s">
        <v>145</v>
      </c>
      <c r="B97" s="7" t="s">
        <v>71</v>
      </c>
      <c r="C97" s="34">
        <f>C98</f>
        <v>287</v>
      </c>
    </row>
    <row r="98" spans="1:7" ht="63">
      <c r="A98" s="24" t="s">
        <v>146</v>
      </c>
      <c r="B98" s="7" t="s">
        <v>104</v>
      </c>
      <c r="C98" s="34">
        <v>287</v>
      </c>
    </row>
    <row r="99" spans="1:7" s="50" customFormat="1" hidden="1">
      <c r="A99" s="47" t="s">
        <v>111</v>
      </c>
      <c r="B99" s="53" t="s">
        <v>110</v>
      </c>
      <c r="C99" s="48">
        <f>C100</f>
        <v>0</v>
      </c>
      <c r="D99" s="49"/>
      <c r="E99" s="49"/>
      <c r="F99" s="49"/>
      <c r="G99" s="49"/>
    </row>
    <row r="100" spans="1:7" s="50" customFormat="1" ht="31.5" hidden="1">
      <c r="A100" s="55" t="s">
        <v>113</v>
      </c>
      <c r="B100" s="54" t="s">
        <v>130</v>
      </c>
      <c r="C100" s="56">
        <f>C101</f>
        <v>0</v>
      </c>
      <c r="D100" s="49"/>
      <c r="E100" s="49"/>
      <c r="F100" s="49"/>
      <c r="G100" s="49"/>
    </row>
    <row r="101" spans="1:7" ht="31.5" hidden="1">
      <c r="A101" s="51" t="s">
        <v>112</v>
      </c>
      <c r="B101" s="54" t="s">
        <v>129</v>
      </c>
      <c r="C101" s="52">
        <v>0</v>
      </c>
    </row>
    <row r="102" spans="1:7" hidden="1">
      <c r="A102" s="22" t="s">
        <v>72</v>
      </c>
      <c r="B102" s="10" t="s">
        <v>73</v>
      </c>
      <c r="C102" s="31">
        <f>C103</f>
        <v>0</v>
      </c>
    </row>
    <row r="103" spans="1:7" ht="31.5" hidden="1">
      <c r="A103" s="23" t="s">
        <v>86</v>
      </c>
      <c r="B103" s="8" t="s">
        <v>105</v>
      </c>
      <c r="C103" s="32">
        <f>C104</f>
        <v>0</v>
      </c>
    </row>
    <row r="104" spans="1:7" ht="31.5" hidden="1">
      <c r="A104" s="24" t="s">
        <v>87</v>
      </c>
      <c r="B104" s="7" t="s">
        <v>106</v>
      </c>
      <c r="C104" s="34">
        <v>0</v>
      </c>
    </row>
    <row r="105" spans="1:7" ht="16.5" thickBot="1">
      <c r="A105" s="25"/>
      <c r="B105" s="13" t="s">
        <v>74</v>
      </c>
      <c r="C105" s="58">
        <f>C82+C23</f>
        <v>63171.199999999997</v>
      </c>
    </row>
    <row r="106" spans="1:7">
      <c r="C106" s="64" t="s">
        <v>178</v>
      </c>
    </row>
  </sheetData>
  <mergeCells count="1">
    <mergeCell ref="A19:C19"/>
  </mergeCells>
  <phoneticPr fontId="13" type="noConversion"/>
  <pageMargins left="0.74803149606299213" right="0.23622047244094491" top="0.31496062992125984" bottom="0.19685039370078741" header="0.31496062992125984" footer="0.31496062992125984"/>
  <pageSetup paperSize="9" scale="98" fitToHeight="5" orientation="portrait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2018-03-28T13:20:29Z</cp:lastPrinted>
  <dcterms:created xsi:type="dcterms:W3CDTF">2006-09-28T05:33:49Z</dcterms:created>
  <dcterms:modified xsi:type="dcterms:W3CDTF">2018-03-28T13:20:36Z</dcterms:modified>
</cp:coreProperties>
</file>